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5-2024-NVV-Izvajanje posekov in čiščenje podrasti\"/>
    </mc:Choice>
  </mc:AlternateContent>
  <xr:revisionPtr revIDLastSave="0" documentId="13_ncr:1_{9FA694EC-0060-4C1A-AA1E-6D5C79154696}" xr6:coauthVersionLast="47" xr6:coauthVersionMax="47" xr10:uidLastSave="{00000000-0000-0000-0000-000000000000}"/>
  <workbookProtection workbookAlgorithmName="SHA-512" workbookHashValue="utLGdXkY0HJxOfU4VvTB65GfUCaTpgUoQt4WLpzanRf/nmoq7h9aq0SQyf88u2DV8vRkZ+O0rbTRISWjny86ZQ==" workbookSaltValue="7MJ+fzprG/w3tphz1dwKhQ==" workbookSpinCount="100000" lockStructure="1"/>
  <bookViews>
    <workbookView xWindow="28680" yWindow="-120" windowWidth="29040" windowHeight="15840" xr2:uid="{00000000-000D-0000-FFFF-FFFF00000000}"/>
  </bookViews>
  <sheets>
    <sheet name="Sklop 1_Področje Celje" sheetId="2" r:id="rId1"/>
    <sheet name="Sklop 2_Področje Krško" sheetId="3" r:id="rId2"/>
    <sheet name="Sklop 3_Področje Slovenj Gradec" sheetId="4" r:id="rId3"/>
    <sheet name="Sklop 4_Področje Velenje" sheetId="5" r:id="rId4"/>
  </sheets>
  <definedNames>
    <definedName name="_xlnm.Print_Area" localSheetId="0">'Sklop 1_Področje Celje'!$A$1:$I$21</definedName>
    <definedName name="_xlnm.Print_Area" localSheetId="1">'Sklop 2_Področje Krško'!$A$1:$I$21</definedName>
    <definedName name="_xlnm.Print_Area" localSheetId="3">'Sklop 4_Področje Velenje'!$A$1:$I$21</definedName>
    <definedName name="Z_8BF83AAC_87BF_44D1_9EE3_FF9183BECAC2_.wvu.PrintArea" localSheetId="0" hidden="1">'Sklop 1_Področje Celje'!$A$1:$H$22</definedName>
    <definedName name="Z_8BF83AAC_87BF_44D1_9EE3_FF9183BECAC2_.wvu.PrintArea" localSheetId="1" hidden="1">'Sklop 2_Področje Krško'!$A$1:$F$22</definedName>
    <definedName name="Z_8BF83AAC_87BF_44D1_9EE3_FF9183BECAC2_.wvu.PrintArea" localSheetId="2" hidden="1">'Sklop 3_Področje Slovenj Gradec'!$A$1:$F$1</definedName>
    <definedName name="Z_8BF83AAC_87BF_44D1_9EE3_FF9183BECAC2_.wvu.PrintArea" localSheetId="3" hidden="1">'Sklop 4_Področje Velenje'!$A$1:$F$22</definedName>
    <definedName name="Z_9A7002DF_3E0C_44C8_962A_3785A2E8A5A7_.wvu.PrintArea" localSheetId="0" hidden="1">'Sklop 1_Področje Celje'!$A$1:$H$21</definedName>
    <definedName name="Z_9A7002DF_3E0C_44C8_962A_3785A2E8A5A7_.wvu.PrintArea" localSheetId="1" hidden="1">'Sklop 2_Področje Krško'!$A$1:$F$21</definedName>
    <definedName name="Z_9A7002DF_3E0C_44C8_962A_3785A2E8A5A7_.wvu.PrintArea" localSheetId="2" hidden="1">'Sklop 3_Področje Slovenj Gradec'!#REF!</definedName>
    <definedName name="Z_9A7002DF_3E0C_44C8_962A_3785A2E8A5A7_.wvu.PrintArea" localSheetId="3" hidden="1">'Sklop 4_Področje Velenje'!$A$1:$F$21</definedName>
    <definedName name="Z_EBEC7A15_105B_4084_B33A_F842D6CF16A0_.wvu.PrintArea" localSheetId="0" hidden="1">'Sklop 1_Področje Celje'!$A$1:$H$22</definedName>
    <definedName name="Z_EBEC7A15_105B_4084_B33A_F842D6CF16A0_.wvu.PrintArea" localSheetId="1" hidden="1">'Sklop 2_Področje Krško'!$A$1:$F$22</definedName>
    <definedName name="Z_EBEC7A15_105B_4084_B33A_F842D6CF16A0_.wvu.PrintArea" localSheetId="2" hidden="1">'Sklop 3_Področje Slovenj Gradec'!$A$1:$F$1</definedName>
    <definedName name="Z_EBEC7A15_105B_4084_B33A_F842D6CF16A0_.wvu.PrintArea" localSheetId="3" hidden="1">'Sklop 4_Področje Velenje'!$A$1:$F$22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I12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4" i="2"/>
  <c r="I4" i="2" s="1"/>
  <c r="G3" i="2"/>
  <c r="I3" i="2" s="1"/>
  <c r="G12" i="3"/>
  <c r="I12" i="3" s="1"/>
  <c r="G11" i="3"/>
  <c r="I11" i="3" s="1"/>
  <c r="G10" i="3"/>
  <c r="I10" i="3" s="1"/>
  <c r="G9" i="3"/>
  <c r="I9" i="3" s="1"/>
  <c r="G8" i="3"/>
  <c r="I8" i="3" s="1"/>
  <c r="G7" i="3"/>
  <c r="I7" i="3" s="1"/>
  <c r="G6" i="3"/>
  <c r="I6" i="3" s="1"/>
  <c r="G5" i="3"/>
  <c r="I5" i="3" s="1"/>
  <c r="G4" i="3"/>
  <c r="I4" i="3" s="1"/>
  <c r="G3" i="3"/>
  <c r="G13" i="3" s="1"/>
  <c r="G12" i="4"/>
  <c r="I12" i="4" s="1"/>
  <c r="G11" i="4"/>
  <c r="I11" i="4" s="1"/>
  <c r="G10" i="4"/>
  <c r="I10" i="4" s="1"/>
  <c r="G9" i="4"/>
  <c r="I9" i="4" s="1"/>
  <c r="G8" i="4"/>
  <c r="I8" i="4" s="1"/>
  <c r="G7" i="4"/>
  <c r="I7" i="4" s="1"/>
  <c r="G6" i="4"/>
  <c r="I6" i="4" s="1"/>
  <c r="G5" i="4"/>
  <c r="I5" i="4" s="1"/>
  <c r="G4" i="4"/>
  <c r="I4" i="4" s="1"/>
  <c r="G3" i="4"/>
  <c r="G13" i="4" s="1"/>
  <c r="I13" i="2" l="1"/>
  <c r="G13" i="2"/>
  <c r="H13" i="2" s="1"/>
  <c r="I3" i="3"/>
  <c r="I13" i="3" s="1"/>
  <c r="H13" i="3" s="1"/>
  <c r="I3" i="4"/>
  <c r="I13" i="4" s="1"/>
  <c r="H13" i="4" s="1"/>
  <c r="G12" i="5" l="1"/>
  <c r="I12" i="5" s="1"/>
  <c r="G11" i="5"/>
  <c r="I11" i="5" s="1"/>
  <c r="G10" i="5"/>
  <c r="I10" i="5" s="1"/>
  <c r="G9" i="5"/>
  <c r="I9" i="5" s="1"/>
  <c r="G8" i="5"/>
  <c r="I8" i="5" s="1"/>
  <c r="G7" i="5"/>
  <c r="I7" i="5" s="1"/>
  <c r="G6" i="5"/>
  <c r="I6" i="5" s="1"/>
  <c r="G5" i="5"/>
  <c r="I5" i="5" s="1"/>
  <c r="G4" i="5"/>
  <c r="I4" i="5" s="1"/>
  <c r="G3" i="5"/>
  <c r="I3" i="5" s="1"/>
  <c r="I13" i="5" l="1"/>
  <c r="G13" i="5"/>
  <c r="H13" i="5" l="1"/>
</calcChain>
</file>

<file path=xl/sharedStrings.xml><?xml version="1.0" encoding="utf-8"?>
<sst xmlns="http://schemas.openxmlformats.org/spreadsheetml/2006/main" count="148" uniqueCount="34">
  <si>
    <t>Količina</t>
  </si>
  <si>
    <t>kos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</si>
  <si>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</si>
  <si>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</si>
  <si>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</si>
  <si>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</si>
  <si>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</si>
  <si>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</si>
  <si>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</si>
  <si>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</si>
  <si>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ura</t>
  </si>
  <si>
    <t>Obsekavanje večjih dreves (višjih od 5 m)</t>
  </si>
  <si>
    <t>Opis blaga / storitve</t>
  </si>
  <si>
    <t>Artikel</t>
  </si>
  <si>
    <t>Mletje (drobljenje) lesene mase (veje in podrast) z odvozom</t>
  </si>
  <si>
    <t>m²</t>
  </si>
  <si>
    <t>m³</t>
  </si>
  <si>
    <t>Podiranje in spravilo dreves: a) debelina od 10 do 15 cm</t>
  </si>
  <si>
    <t>Podiranje in spravilo dreves: b) debelina od 15 do 25 cm</t>
  </si>
  <si>
    <t>Podiranje in spravilo dreves: c) debelina nad 25 cm</t>
  </si>
  <si>
    <t>Ura dela (čiščenje podrasti ob vodotokih, drogovih in predalčnih stebrih)</t>
  </si>
  <si>
    <t>Traktor ura</t>
  </si>
  <si>
    <t>Mletje (drobljenje) lesene mase (veje in podrast) z odlaganjem</t>
  </si>
  <si>
    <t>Pavšal za vpoklic (POSEKI) ..po opisu ..  Velja za vse dni v tednu od 0 do 24 ure</t>
  </si>
  <si>
    <t>Stopnja DDV</t>
  </si>
  <si>
    <t>Vrednost z DDV  (€)</t>
  </si>
  <si>
    <t>Ponudnik v stolpcu H popravi stopnjo DDV, v kolikor je napačna.</t>
  </si>
  <si>
    <t xml:space="preserve">          SKUPAJ:</t>
  </si>
  <si>
    <t>Kraj in datum:</t>
  </si>
  <si>
    <t xml:space="preserve"> PREDRAČUN (OBR-6b) - IZVAJANJE POSEKOV IN ČIŠČENJE PODRASTI - SKLOP 1: PODROČJE CELJE</t>
  </si>
  <si>
    <t>PREDRAČUN (OBR-6b) - IZVAJANJE POSEKOV IN ČIŠČENJE PODRASTI - SKLOP 2: PODROČJE KRŠKO</t>
  </si>
  <si>
    <t>PREDRAČUN (OBR-6b) - IZVAJANJE POSEKOV IN ČIŠČENJE PODRASTI - SKLOP 3: PODROČJE SLOVENJ GRADEC</t>
  </si>
  <si>
    <t>PREDRAČUN (OBR-6b) - IZVAJANJE POSEKOV IN ČIŠČENJE PODRASTI - SKLOP 4: PODROČJE VELENJE</t>
  </si>
  <si>
    <t>Ročno/strojno čiščenje grmovja (podrast), obsekavanje in podiranje manjših dreves (debelina do 10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</si>
</sst>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/>
    <xf numFmtId="0" fontId="5" fillId="0" borderId="3" xfId="0" applyFont="1" applyBorder="1" applyProtection="1"/>
    <xf numFmtId="0" fontId="5" fillId="0" borderId="4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right"/>
    </xf>
    <xf numFmtId="0" fontId="5" fillId="0" borderId="5" xfId="0" applyFont="1" applyBorder="1" applyAlignment="1" applyProtection="1">
      <alignment horizontal="right"/>
    </xf>
    <xf numFmtId="0" fontId="5" fillId="0" borderId="0" xfId="0" applyFont="1" applyProtection="1"/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</xf>
    <xf numFmtId="0" fontId="6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/>
    <xf numFmtId="0" fontId="5" fillId="0" borderId="7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right" vertical="center" wrapText="1"/>
      <protection locked="0"/>
    </xf>
    <xf numFmtId="4" fontId="5" fillId="0" borderId="7" xfId="0" applyNumberFormat="1" applyFont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1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right" vertical="center" wrapText="1"/>
      <protection locked="0"/>
    </xf>
    <xf numFmtId="4" fontId="5" fillId="0" borderId="11" xfId="0" applyNumberFormat="1" applyFont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center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3" xfId="0" applyFont="1" applyFill="1" applyBorder="1" applyAlignment="1" applyProtection="1">
      <alignment vertical="center" wrapText="1"/>
    </xf>
    <xf numFmtId="0" fontId="6" fillId="0" borderId="12" xfId="0" applyFont="1" applyFill="1" applyBorder="1" applyAlignment="1" applyProtection="1">
      <alignment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/>
    </xf>
    <xf numFmtId="0" fontId="6" fillId="0" borderId="15" xfId="0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vertical="center" wrapText="1"/>
    </xf>
    <xf numFmtId="4" fontId="5" fillId="0" borderId="7" xfId="0" applyNumberFormat="1" applyFont="1" applyBorder="1" applyAlignment="1" applyProtection="1">
      <alignment horizontal="right" vertical="center"/>
    </xf>
    <xf numFmtId="4" fontId="5" fillId="0" borderId="11" xfId="0" applyNumberFormat="1" applyFont="1" applyBorder="1" applyAlignment="1" applyProtection="1">
      <alignment horizontal="right" vertical="center"/>
    </xf>
    <xf numFmtId="4" fontId="6" fillId="0" borderId="14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7" fillId="0" borderId="7" xfId="1" applyFont="1" applyFill="1" applyBorder="1" applyAlignment="1">
      <alignment horizontal="left" vertical="center" wrapText="1" readingOrder="1"/>
    </xf>
    <xf numFmtId="0" fontId="7" fillId="0" borderId="11" xfId="1" applyFont="1" applyFill="1" applyBorder="1" applyAlignment="1">
      <alignment horizontal="left" vertical="center" wrapText="1" readingOrder="1"/>
    </xf>
    <xf numFmtId="4" fontId="6" fillId="0" borderId="16" xfId="0" applyNumberFormat="1" applyFont="1" applyBorder="1" applyAlignment="1" applyProtection="1">
      <alignment horizontal="right" vertical="center" wrapText="1"/>
    </xf>
    <xf numFmtId="0" fontId="6" fillId="0" borderId="9" xfId="0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6" fillId="0" borderId="10" xfId="0" applyFont="1" applyBorder="1" applyAlignment="1" applyProtection="1">
      <alignment horizontal="right" vertical="center" wrapText="1"/>
    </xf>
    <xf numFmtId="10" fontId="5" fillId="0" borderId="7" xfId="0" applyNumberFormat="1" applyFont="1" applyBorder="1" applyAlignment="1" applyProtection="1">
      <alignment horizontal="center" vertical="center"/>
      <protection locked="0"/>
    </xf>
    <xf numFmtId="10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2" xfId="0" applyFont="1" applyBorder="1" applyProtection="1">
      <protection locked="0"/>
    </xf>
    <xf numFmtId="0" fontId="5" fillId="0" borderId="0" xfId="0" applyFont="1" applyBorder="1" applyProtection="1">
      <protection locked="0"/>
    </xf>
  </cellXfs>
  <cellStyles count="2">
    <cellStyle name="Navadno" xfId="0" builtinId="0"/>
    <cellStyle name="Normal" xfId="1" xr:uid="{CCDE4E39-64A2-4F2F-81E5-DA57CE6393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3B65-3FA0-44AB-B111-2D6B47F2AC9E}">
  <sheetPr>
    <pageSetUpPr fitToPage="1"/>
  </sheetPr>
  <dimension ref="A1:I22"/>
  <sheetViews>
    <sheetView tabSelected="1" view="pageBreakPreview" zoomScaleNormal="100" zoomScaleSheetLayoutView="100" workbookViewId="0">
      <selection activeCell="F3" sqref="F3:F12 H3:H12 A15:I17"/>
    </sheetView>
  </sheetViews>
  <sheetFormatPr defaultColWidth="8.85546875" defaultRowHeight="40.15" customHeight="1" x14ac:dyDescent="0.3"/>
  <cols>
    <col min="1" max="1" width="5.7109375" style="11" customWidth="1"/>
    <col min="2" max="2" width="109.140625" style="11" customWidth="1"/>
    <col min="3" max="3" width="8.7109375" style="15" customWidth="1"/>
    <col min="4" max="4" width="13.140625" style="15" customWidth="1"/>
    <col min="5" max="5" width="4.7109375" style="15" customWidth="1"/>
    <col min="6" max="8" width="15.7109375" style="16" customWidth="1"/>
    <col min="9" max="11" width="15.7109375" style="11" customWidth="1"/>
    <col min="12" max="16384" width="8.85546875" style="11"/>
  </cols>
  <sheetData>
    <row r="1" spans="1:9" ht="30" customHeight="1" thickBot="1" x14ac:dyDescent="0.35">
      <c r="A1" s="7"/>
      <c r="B1" s="23" t="s">
        <v>29</v>
      </c>
      <c r="C1" s="29"/>
      <c r="D1" s="8"/>
      <c r="E1" s="8"/>
      <c r="F1" s="9"/>
      <c r="G1" s="9"/>
      <c r="H1" s="10"/>
    </row>
    <row r="2" spans="1:9" ht="30" customHeight="1" thickBot="1" x14ac:dyDescent="0.35">
      <c r="A2" s="33" t="s">
        <v>2</v>
      </c>
      <c r="B2" s="34" t="s">
        <v>12</v>
      </c>
      <c r="C2" s="36" t="s">
        <v>13</v>
      </c>
      <c r="D2" s="38" t="s">
        <v>0</v>
      </c>
      <c r="E2" s="38" t="s">
        <v>3</v>
      </c>
      <c r="F2" s="38" t="s">
        <v>4</v>
      </c>
      <c r="G2" s="38" t="s">
        <v>5</v>
      </c>
      <c r="H2" s="42" t="s">
        <v>24</v>
      </c>
      <c r="I2" s="42" t="s">
        <v>25</v>
      </c>
    </row>
    <row r="3" spans="1:9" s="13" customFormat="1" ht="30" customHeight="1" x14ac:dyDescent="0.3">
      <c r="A3" s="12">
        <v>1</v>
      </c>
      <c r="B3" s="48" t="s">
        <v>11</v>
      </c>
      <c r="C3" s="35">
        <v>26292</v>
      </c>
      <c r="D3" s="37">
        <v>11623</v>
      </c>
      <c r="E3" s="39" t="s">
        <v>1</v>
      </c>
      <c r="F3" s="40">
        <v>0</v>
      </c>
      <c r="G3" s="37">
        <f>$D3*F3</f>
        <v>0</v>
      </c>
      <c r="H3" s="54">
        <v>0.22</v>
      </c>
      <c r="I3" s="44">
        <f>G3+(G3*H3)</f>
        <v>0</v>
      </c>
    </row>
    <row r="4" spans="1:9" s="13" customFormat="1" ht="30" customHeight="1" x14ac:dyDescent="0.3">
      <c r="A4" s="12">
        <v>2</v>
      </c>
      <c r="B4" s="48" t="s">
        <v>17</v>
      </c>
      <c r="C4" s="30">
        <v>24406</v>
      </c>
      <c r="D4" s="22">
        <v>6629</v>
      </c>
      <c r="E4" s="20" t="s">
        <v>1</v>
      </c>
      <c r="F4" s="21">
        <v>0</v>
      </c>
      <c r="G4" s="22">
        <f t="shared" ref="G4:G12" si="0">$D4*F4</f>
        <v>0</v>
      </c>
      <c r="H4" s="54">
        <v>0.22</v>
      </c>
      <c r="I4" s="44">
        <f t="shared" ref="I4:I12" si="1">G4+(G4*H4)</f>
        <v>0</v>
      </c>
    </row>
    <row r="5" spans="1:9" s="13" customFormat="1" ht="30" customHeight="1" x14ac:dyDescent="0.3">
      <c r="A5" s="12">
        <v>3</v>
      </c>
      <c r="B5" s="48" t="s">
        <v>18</v>
      </c>
      <c r="C5" s="30">
        <v>24407</v>
      </c>
      <c r="D5" s="22">
        <v>934</v>
      </c>
      <c r="E5" s="20" t="s">
        <v>1</v>
      </c>
      <c r="F5" s="21">
        <v>0</v>
      </c>
      <c r="G5" s="22">
        <f t="shared" si="0"/>
        <v>0</v>
      </c>
      <c r="H5" s="54">
        <v>0.22</v>
      </c>
      <c r="I5" s="44">
        <f t="shared" si="1"/>
        <v>0</v>
      </c>
    </row>
    <row r="6" spans="1:9" s="13" customFormat="1" ht="30" customHeight="1" x14ac:dyDescent="0.3">
      <c r="A6" s="12">
        <v>4</v>
      </c>
      <c r="B6" s="48" t="s">
        <v>19</v>
      </c>
      <c r="C6" s="30">
        <v>24408</v>
      </c>
      <c r="D6" s="22">
        <v>956.99999999999989</v>
      </c>
      <c r="E6" s="20" t="s">
        <v>1</v>
      </c>
      <c r="F6" s="21">
        <v>0</v>
      </c>
      <c r="G6" s="22">
        <f t="shared" si="0"/>
        <v>0</v>
      </c>
      <c r="H6" s="54">
        <v>0.22</v>
      </c>
      <c r="I6" s="44">
        <f t="shared" si="1"/>
        <v>0</v>
      </c>
    </row>
    <row r="7" spans="1:9" s="13" customFormat="1" ht="30" customHeight="1" x14ac:dyDescent="0.3">
      <c r="A7" s="12">
        <v>5</v>
      </c>
      <c r="B7" s="48" t="s">
        <v>33</v>
      </c>
      <c r="C7" s="30">
        <v>24405</v>
      </c>
      <c r="D7" s="22">
        <v>1098920</v>
      </c>
      <c r="E7" s="20" t="s">
        <v>15</v>
      </c>
      <c r="F7" s="21">
        <v>0</v>
      </c>
      <c r="G7" s="22">
        <f t="shared" si="0"/>
        <v>0</v>
      </c>
      <c r="H7" s="54">
        <v>0.22</v>
      </c>
      <c r="I7" s="44">
        <f t="shared" si="1"/>
        <v>0</v>
      </c>
    </row>
    <row r="8" spans="1:9" s="13" customFormat="1" ht="30" customHeight="1" x14ac:dyDescent="0.3">
      <c r="A8" s="12">
        <v>6</v>
      </c>
      <c r="B8" s="48" t="s">
        <v>20</v>
      </c>
      <c r="C8" s="30">
        <v>24410</v>
      </c>
      <c r="D8" s="22">
        <v>2662</v>
      </c>
      <c r="E8" s="20" t="s">
        <v>10</v>
      </c>
      <c r="F8" s="21">
        <v>0</v>
      </c>
      <c r="G8" s="22">
        <f t="shared" si="0"/>
        <v>0</v>
      </c>
      <c r="H8" s="54">
        <v>0.22</v>
      </c>
      <c r="I8" s="44">
        <f t="shared" si="1"/>
        <v>0</v>
      </c>
    </row>
    <row r="9" spans="1:9" s="13" customFormat="1" ht="30" customHeight="1" x14ac:dyDescent="0.3">
      <c r="A9" s="12">
        <v>7</v>
      </c>
      <c r="B9" s="48" t="s">
        <v>21</v>
      </c>
      <c r="C9" s="30">
        <v>24784</v>
      </c>
      <c r="D9" s="22">
        <v>287</v>
      </c>
      <c r="E9" s="20" t="s">
        <v>10</v>
      </c>
      <c r="F9" s="21">
        <v>0</v>
      </c>
      <c r="G9" s="22">
        <f t="shared" si="0"/>
        <v>0</v>
      </c>
      <c r="H9" s="54">
        <v>0.22</v>
      </c>
      <c r="I9" s="44">
        <f t="shared" si="1"/>
        <v>0</v>
      </c>
    </row>
    <row r="10" spans="1:9" s="13" customFormat="1" ht="30" customHeight="1" x14ac:dyDescent="0.3">
      <c r="A10" s="12">
        <v>8</v>
      </c>
      <c r="B10" s="48" t="s">
        <v>22</v>
      </c>
      <c r="C10" s="30">
        <v>26206</v>
      </c>
      <c r="D10" s="22">
        <v>6</v>
      </c>
      <c r="E10" s="20" t="s">
        <v>16</v>
      </c>
      <c r="F10" s="21">
        <v>0</v>
      </c>
      <c r="G10" s="22">
        <f t="shared" si="0"/>
        <v>0</v>
      </c>
      <c r="H10" s="54">
        <v>9.5000000000000001E-2</v>
      </c>
      <c r="I10" s="44">
        <f t="shared" si="1"/>
        <v>0</v>
      </c>
    </row>
    <row r="11" spans="1:9" s="13" customFormat="1" ht="30" customHeight="1" x14ac:dyDescent="0.3">
      <c r="A11" s="12">
        <v>9</v>
      </c>
      <c r="B11" s="48" t="s">
        <v>14</v>
      </c>
      <c r="C11" s="30">
        <v>26207</v>
      </c>
      <c r="D11" s="22">
        <v>6</v>
      </c>
      <c r="E11" s="20" t="s">
        <v>16</v>
      </c>
      <c r="F11" s="21">
        <v>0</v>
      </c>
      <c r="G11" s="22">
        <f t="shared" si="0"/>
        <v>0</v>
      </c>
      <c r="H11" s="54">
        <v>9.5000000000000001E-2</v>
      </c>
      <c r="I11" s="44">
        <f t="shared" si="1"/>
        <v>0</v>
      </c>
    </row>
    <row r="12" spans="1:9" s="13" customFormat="1" ht="30" customHeight="1" thickBot="1" x14ac:dyDescent="0.35">
      <c r="A12" s="25">
        <v>10</v>
      </c>
      <c r="B12" s="49" t="s">
        <v>23</v>
      </c>
      <c r="C12" s="31">
        <v>25996</v>
      </c>
      <c r="D12" s="28">
        <v>12</v>
      </c>
      <c r="E12" s="26" t="s">
        <v>1</v>
      </c>
      <c r="F12" s="27">
        <v>0</v>
      </c>
      <c r="G12" s="28">
        <f t="shared" si="0"/>
        <v>0</v>
      </c>
      <c r="H12" s="55">
        <v>0.22</v>
      </c>
      <c r="I12" s="45">
        <f t="shared" si="1"/>
        <v>0</v>
      </c>
    </row>
    <row r="13" spans="1:9" s="14" customFormat="1" ht="30" customHeight="1" thickTop="1" x14ac:dyDescent="0.2">
      <c r="A13" s="51" t="s">
        <v>27</v>
      </c>
      <c r="B13" s="52"/>
      <c r="C13" s="53"/>
      <c r="D13" s="24"/>
      <c r="E13" s="24"/>
      <c r="F13" s="43"/>
      <c r="G13" s="46">
        <f>SUM(G3:G12)</f>
        <v>0</v>
      </c>
      <c r="H13" s="50">
        <f>I13-G13</f>
        <v>0</v>
      </c>
      <c r="I13" s="47">
        <f>SUM(I3:I12)</f>
        <v>0</v>
      </c>
    </row>
    <row r="14" spans="1:9" customFormat="1" ht="19.899999999999999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</row>
    <row r="15" spans="1:9" customFormat="1" ht="19.899999999999999" customHeight="1" x14ac:dyDescent="0.3">
      <c r="A15" s="56"/>
      <c r="B15" s="56"/>
      <c r="C15" s="57"/>
      <c r="D15" s="57"/>
      <c r="E15" s="57"/>
      <c r="F15" s="58"/>
      <c r="G15" s="58"/>
      <c r="H15" s="58"/>
      <c r="I15" s="56"/>
    </row>
    <row r="16" spans="1:9" ht="19.899999999999999" customHeight="1" x14ac:dyDescent="0.3">
      <c r="A16" s="56" t="s">
        <v>28</v>
      </c>
      <c r="B16" s="56"/>
      <c r="C16" s="57"/>
      <c r="D16" s="56" t="s">
        <v>6</v>
      </c>
      <c r="E16" s="59"/>
      <c r="F16" s="59"/>
      <c r="G16" s="59"/>
      <c r="H16" s="59"/>
      <c r="I16" s="56"/>
    </row>
    <row r="17" spans="1:9" ht="19.899999999999999" customHeight="1" x14ac:dyDescent="0.3">
      <c r="A17" s="56"/>
      <c r="B17" s="56"/>
      <c r="C17" s="57"/>
      <c r="D17" s="56"/>
      <c r="E17" s="60"/>
      <c r="F17" s="60"/>
      <c r="G17" s="60"/>
      <c r="H17" s="60"/>
      <c r="I17" s="56"/>
    </row>
    <row r="18" spans="1:9" ht="19.899999999999999" customHeight="1" x14ac:dyDescent="0.3">
      <c r="A18" s="14" t="s">
        <v>7</v>
      </c>
      <c r="D18" s="17"/>
      <c r="E18" s="17"/>
      <c r="F18" s="17"/>
      <c r="G18" s="17"/>
      <c r="H18" s="17"/>
    </row>
    <row r="19" spans="1:9" ht="19.899999999999999" customHeight="1" x14ac:dyDescent="0.3">
      <c r="A19" s="14" t="s">
        <v>8</v>
      </c>
    </row>
    <row r="20" spans="1:9" ht="19.899999999999999" customHeight="1" x14ac:dyDescent="0.3">
      <c r="A20" s="14" t="s">
        <v>26</v>
      </c>
    </row>
    <row r="21" spans="1:9" ht="19.899999999999999" customHeight="1" x14ac:dyDescent="0.3">
      <c r="A21" s="14" t="s">
        <v>9</v>
      </c>
      <c r="D21" s="18"/>
      <c r="E21" s="18"/>
    </row>
    <row r="22" spans="1:9" ht="40.15" customHeight="1" x14ac:dyDescent="0.3">
      <c r="A22" s="19"/>
      <c r="B22" s="19"/>
      <c r="C22" s="32"/>
      <c r="D22" s="19"/>
      <c r="E22" s="19"/>
      <c r="F22" s="19"/>
      <c r="G22" s="19"/>
      <c r="H22" s="19"/>
    </row>
  </sheetData>
  <sheetProtection algorithmName="SHA-512" hashValue="0re6RwxVRvsLd4b9TwaBl6OwYnw0nVVW47g12yvEphbfa7A7ZWpxFanuuF3FiloO1pJfqC/antnt2wCVvjbdhA==" saltValue="3HvFblnwkiqkq1ZYrsS3pQ==" spinCount="100000" sheet="1" selectLockedCells="1"/>
  <mergeCells count="1">
    <mergeCell ref="A13:C13"/>
  </mergeCells>
  <phoneticPr fontId="4" type="noConversion"/>
  <dataValidations count="1">
    <dataValidation type="custom" allowBlank="1" showInputMessage="1" showErrorMessage="1" error="Vse cene na enoto morajo biti vnesene v ponudbeni predračun na dve decimalni mesti natančno !" sqref="D3:D12 F3:F12" xr:uid="{8D9D9D56-3771-4571-90F9-A9F398F3BF75}">
      <formula1>OR(ROUND(MOD(D3*100,1),3)=0,ROUND(MOD(D3*100,1),3)=1)</formula1>
    </dataValidation>
  </dataValidations>
  <pageMargins left="0.7" right="0.7" top="0.5348958333333333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E481-048A-4885-A9F6-DC5733866985}">
  <sheetPr>
    <pageSetUpPr fitToPage="1"/>
  </sheetPr>
  <dimension ref="A1:I22"/>
  <sheetViews>
    <sheetView view="pageBreakPreview" zoomScaleNormal="100" zoomScaleSheetLayoutView="100" workbookViewId="0">
      <selection activeCell="A15" activeCellId="2" sqref="F3:F12 H3:H12 A15:I17"/>
    </sheetView>
  </sheetViews>
  <sheetFormatPr defaultColWidth="87.2851562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7.28515625" style="1"/>
  </cols>
  <sheetData>
    <row r="1" spans="1:9" ht="30" customHeight="1" thickBot="1" x14ac:dyDescent="0.35">
      <c r="A1" s="7"/>
      <c r="B1" s="23" t="s">
        <v>30</v>
      </c>
      <c r="C1" s="29"/>
      <c r="D1" s="8"/>
      <c r="E1" s="8"/>
      <c r="F1" s="9"/>
      <c r="G1" s="9"/>
      <c r="H1" s="10"/>
      <c r="I1"/>
    </row>
    <row r="2" spans="1:9" ht="30" customHeight="1" thickBot="1" x14ac:dyDescent="0.3">
      <c r="A2" s="34" t="s">
        <v>2</v>
      </c>
      <c r="B2" s="34" t="s">
        <v>12</v>
      </c>
      <c r="C2" s="36" t="s">
        <v>13</v>
      </c>
      <c r="D2" s="38" t="s">
        <v>0</v>
      </c>
      <c r="E2" s="38" t="s">
        <v>3</v>
      </c>
      <c r="F2" s="38" t="s">
        <v>4</v>
      </c>
      <c r="G2" s="38" t="s">
        <v>5</v>
      </c>
      <c r="H2" s="42" t="s">
        <v>24</v>
      </c>
      <c r="I2" s="42" t="s">
        <v>25</v>
      </c>
    </row>
    <row r="3" spans="1:9" ht="30" customHeight="1" x14ac:dyDescent="0.25">
      <c r="A3" s="12">
        <v>1</v>
      </c>
      <c r="B3" s="48" t="s">
        <v>11</v>
      </c>
      <c r="C3" s="35">
        <v>26292</v>
      </c>
      <c r="D3" s="37">
        <v>8818</v>
      </c>
      <c r="E3" s="39" t="s">
        <v>1</v>
      </c>
      <c r="F3" s="40">
        <v>0</v>
      </c>
      <c r="G3" s="37">
        <f>$D3*F3</f>
        <v>0</v>
      </c>
      <c r="H3" s="54">
        <v>0.22</v>
      </c>
      <c r="I3" s="44">
        <f>G3+(G3*H3)</f>
        <v>0</v>
      </c>
    </row>
    <row r="4" spans="1:9" ht="30" customHeight="1" x14ac:dyDescent="0.25">
      <c r="A4" s="12">
        <v>2</v>
      </c>
      <c r="B4" s="48" t="s">
        <v>17</v>
      </c>
      <c r="C4" s="30">
        <v>24406</v>
      </c>
      <c r="D4" s="22">
        <v>5029</v>
      </c>
      <c r="E4" s="20" t="s">
        <v>1</v>
      </c>
      <c r="F4" s="21">
        <v>0</v>
      </c>
      <c r="G4" s="22">
        <f t="shared" ref="G4:G12" si="0">$D4*F4</f>
        <v>0</v>
      </c>
      <c r="H4" s="54">
        <v>0.22</v>
      </c>
      <c r="I4" s="44">
        <f t="shared" ref="I4:I12" si="1">G4+(G4*H4)</f>
        <v>0</v>
      </c>
    </row>
    <row r="5" spans="1:9" s="3" customFormat="1" ht="30" customHeight="1" x14ac:dyDescent="0.25">
      <c r="A5" s="12">
        <v>3</v>
      </c>
      <c r="B5" s="48" t="s">
        <v>18</v>
      </c>
      <c r="C5" s="30">
        <v>24407</v>
      </c>
      <c r="D5" s="22">
        <v>708</v>
      </c>
      <c r="E5" s="20" t="s">
        <v>1</v>
      </c>
      <c r="F5" s="21">
        <v>0</v>
      </c>
      <c r="G5" s="22">
        <f t="shared" si="0"/>
        <v>0</v>
      </c>
      <c r="H5" s="54">
        <v>0.22</v>
      </c>
      <c r="I5" s="44">
        <f t="shared" si="1"/>
        <v>0</v>
      </c>
    </row>
    <row r="6" spans="1:9" s="3" customFormat="1" ht="30" customHeight="1" x14ac:dyDescent="0.25">
      <c r="A6" s="12">
        <v>4</v>
      </c>
      <c r="B6" s="48" t="s">
        <v>19</v>
      </c>
      <c r="C6" s="30">
        <v>24408</v>
      </c>
      <c r="D6" s="22">
        <v>726</v>
      </c>
      <c r="E6" s="20" t="s">
        <v>1</v>
      </c>
      <c r="F6" s="21">
        <v>0</v>
      </c>
      <c r="G6" s="22">
        <f t="shared" si="0"/>
        <v>0</v>
      </c>
      <c r="H6" s="54">
        <v>0.22</v>
      </c>
      <c r="I6" s="44">
        <f t="shared" si="1"/>
        <v>0</v>
      </c>
    </row>
    <row r="7" spans="1:9" s="3" customFormat="1" ht="30" customHeight="1" x14ac:dyDescent="0.25">
      <c r="A7" s="12">
        <v>5</v>
      </c>
      <c r="B7" s="48" t="s">
        <v>33</v>
      </c>
      <c r="C7" s="30">
        <v>24405</v>
      </c>
      <c r="D7" s="22">
        <v>833664</v>
      </c>
      <c r="E7" s="20" t="s">
        <v>15</v>
      </c>
      <c r="F7" s="21">
        <v>0</v>
      </c>
      <c r="G7" s="22">
        <f t="shared" si="0"/>
        <v>0</v>
      </c>
      <c r="H7" s="54">
        <v>0.22</v>
      </c>
      <c r="I7" s="44">
        <f t="shared" si="1"/>
        <v>0</v>
      </c>
    </row>
    <row r="8" spans="1:9" s="3" customFormat="1" ht="30" customHeight="1" x14ac:dyDescent="0.25">
      <c r="A8" s="12">
        <v>6</v>
      </c>
      <c r="B8" s="48" t="s">
        <v>20</v>
      </c>
      <c r="C8" s="30">
        <v>24410</v>
      </c>
      <c r="D8" s="22">
        <v>2020</v>
      </c>
      <c r="E8" s="20" t="s">
        <v>10</v>
      </c>
      <c r="F8" s="21">
        <v>0</v>
      </c>
      <c r="G8" s="22">
        <f t="shared" si="0"/>
        <v>0</v>
      </c>
      <c r="H8" s="54">
        <v>0.22</v>
      </c>
      <c r="I8" s="44">
        <f t="shared" si="1"/>
        <v>0</v>
      </c>
    </row>
    <row r="9" spans="1:9" s="3" customFormat="1" ht="30" customHeight="1" x14ac:dyDescent="0.25">
      <c r="A9" s="12">
        <v>7</v>
      </c>
      <c r="B9" s="48" t="s">
        <v>21</v>
      </c>
      <c r="C9" s="30">
        <v>24784</v>
      </c>
      <c r="D9" s="22">
        <v>218</v>
      </c>
      <c r="E9" s="20" t="s">
        <v>10</v>
      </c>
      <c r="F9" s="21">
        <v>0</v>
      </c>
      <c r="G9" s="22">
        <f t="shared" si="0"/>
        <v>0</v>
      </c>
      <c r="H9" s="54">
        <v>0.22</v>
      </c>
      <c r="I9" s="44">
        <f t="shared" si="1"/>
        <v>0</v>
      </c>
    </row>
    <row r="10" spans="1:9" s="3" customFormat="1" ht="30" customHeight="1" x14ac:dyDescent="0.25">
      <c r="A10" s="12">
        <v>8</v>
      </c>
      <c r="B10" s="48" t="s">
        <v>22</v>
      </c>
      <c r="C10" s="30">
        <v>26206</v>
      </c>
      <c r="D10" s="22">
        <v>4</v>
      </c>
      <c r="E10" s="20" t="s">
        <v>16</v>
      </c>
      <c r="F10" s="21">
        <v>0</v>
      </c>
      <c r="G10" s="22">
        <f t="shared" si="0"/>
        <v>0</v>
      </c>
      <c r="H10" s="54">
        <v>9.5000000000000001E-2</v>
      </c>
      <c r="I10" s="44">
        <f t="shared" si="1"/>
        <v>0</v>
      </c>
    </row>
    <row r="11" spans="1:9" s="3" customFormat="1" ht="30" customHeight="1" x14ac:dyDescent="0.25">
      <c r="A11" s="12">
        <v>9</v>
      </c>
      <c r="B11" s="48" t="s">
        <v>14</v>
      </c>
      <c r="C11" s="30">
        <v>26207</v>
      </c>
      <c r="D11" s="22">
        <v>4</v>
      </c>
      <c r="E11" s="20" t="s">
        <v>16</v>
      </c>
      <c r="F11" s="21">
        <v>0</v>
      </c>
      <c r="G11" s="22">
        <f t="shared" si="0"/>
        <v>0</v>
      </c>
      <c r="H11" s="54">
        <v>9.5000000000000001E-2</v>
      </c>
      <c r="I11" s="44">
        <f t="shared" si="1"/>
        <v>0</v>
      </c>
    </row>
    <row r="12" spans="1:9" s="3" customFormat="1" ht="30" customHeight="1" thickBot="1" x14ac:dyDescent="0.3">
      <c r="A12" s="25">
        <v>10</v>
      </c>
      <c r="B12" s="49" t="s">
        <v>23</v>
      </c>
      <c r="C12" s="31">
        <v>25996</v>
      </c>
      <c r="D12" s="28">
        <v>9</v>
      </c>
      <c r="E12" s="26" t="s">
        <v>1</v>
      </c>
      <c r="F12" s="27">
        <v>0</v>
      </c>
      <c r="G12" s="28">
        <f t="shared" si="0"/>
        <v>0</v>
      </c>
      <c r="H12" s="55">
        <v>0.22</v>
      </c>
      <c r="I12" s="45">
        <f t="shared" si="1"/>
        <v>0</v>
      </c>
    </row>
    <row r="13" spans="1:9" s="2" customFormat="1" ht="30" customHeight="1" thickTop="1" x14ac:dyDescent="0.25">
      <c r="A13" s="51" t="s">
        <v>27</v>
      </c>
      <c r="B13" s="52"/>
      <c r="C13" s="53"/>
      <c r="D13" s="24"/>
      <c r="E13" s="24"/>
      <c r="F13" s="43"/>
      <c r="G13" s="46">
        <f>SUM(G3:G12)</f>
        <v>0</v>
      </c>
      <c r="H13" s="50">
        <f>I13-G13</f>
        <v>0</v>
      </c>
      <c r="I13" s="47">
        <f>SUM(I3:I12)</f>
        <v>0</v>
      </c>
    </row>
    <row r="14" spans="1:9" customFormat="1" ht="19.899999999999999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</row>
    <row r="15" spans="1:9" customFormat="1" ht="19.899999999999999" customHeight="1" x14ac:dyDescent="0.3">
      <c r="A15" s="56"/>
      <c r="B15" s="56"/>
      <c r="C15" s="57"/>
      <c r="D15" s="57"/>
      <c r="E15" s="57"/>
      <c r="F15" s="58"/>
      <c r="G15" s="58"/>
      <c r="H15" s="58"/>
      <c r="I15" s="56"/>
    </row>
    <row r="16" spans="1:9" ht="19.899999999999999" customHeight="1" x14ac:dyDescent="0.3">
      <c r="A16" s="56" t="s">
        <v>28</v>
      </c>
      <c r="B16" s="56"/>
      <c r="C16" s="57"/>
      <c r="D16" s="56" t="s">
        <v>6</v>
      </c>
      <c r="E16" s="59"/>
      <c r="F16" s="59"/>
      <c r="G16" s="59"/>
      <c r="H16" s="59"/>
      <c r="I16" s="56"/>
    </row>
    <row r="17" spans="1:9" ht="19.899999999999999" customHeight="1" x14ac:dyDescent="0.3">
      <c r="A17" s="56"/>
      <c r="B17" s="56"/>
      <c r="C17" s="57"/>
      <c r="D17" s="56"/>
      <c r="E17" s="60"/>
      <c r="F17" s="60"/>
      <c r="G17" s="60"/>
      <c r="H17" s="60"/>
      <c r="I17" s="56"/>
    </row>
    <row r="18" spans="1:9" ht="19.899999999999999" customHeight="1" x14ac:dyDescent="0.3">
      <c r="A18" s="14" t="s">
        <v>7</v>
      </c>
      <c r="B18" s="11"/>
      <c r="C18" s="15"/>
      <c r="D18" s="17"/>
      <c r="E18" s="17"/>
      <c r="F18" s="17"/>
      <c r="G18" s="17"/>
      <c r="H18" s="17"/>
      <c r="I18" s="11"/>
    </row>
    <row r="19" spans="1:9" ht="19.899999999999999" customHeight="1" x14ac:dyDescent="0.3">
      <c r="A19" s="14" t="s">
        <v>8</v>
      </c>
      <c r="B19" s="11"/>
      <c r="C19" s="15"/>
      <c r="D19" s="15"/>
      <c r="E19" s="15"/>
      <c r="F19" s="16"/>
      <c r="G19" s="16"/>
      <c r="H19" s="16"/>
      <c r="I19" s="11"/>
    </row>
    <row r="20" spans="1:9" ht="19.899999999999999" customHeight="1" x14ac:dyDescent="0.3">
      <c r="A20" s="14" t="s">
        <v>26</v>
      </c>
      <c r="B20" s="11"/>
      <c r="C20" s="15"/>
      <c r="D20" s="15"/>
      <c r="E20" s="15"/>
      <c r="F20" s="16"/>
      <c r="G20" s="16"/>
      <c r="H20" s="16"/>
      <c r="I20" s="11"/>
    </row>
    <row r="21" spans="1:9" ht="19.899999999999999" customHeight="1" x14ac:dyDescent="0.3">
      <c r="A21" s="14" t="s">
        <v>9</v>
      </c>
      <c r="B21" s="11"/>
      <c r="C21" s="15"/>
      <c r="D21" s="18"/>
      <c r="E21" s="18"/>
      <c r="F21" s="16"/>
      <c r="G21" s="16"/>
      <c r="H21" s="16"/>
      <c r="I21" s="11"/>
    </row>
    <row r="22" spans="1:9" ht="41.25" customHeight="1" x14ac:dyDescent="0.25">
      <c r="A22" s="6"/>
      <c r="B22" s="6"/>
      <c r="C22" s="41"/>
      <c r="D22" s="6"/>
      <c r="E22" s="6"/>
      <c r="F22" s="6"/>
      <c r="G22" s="6"/>
    </row>
  </sheetData>
  <sheetProtection algorithmName="SHA-512" hashValue="BwPjO6Z5bZfdIWBTFNNei63aqZfK8X/bGvM2EFRGOrSnPUBbkHNa/rhbIaMLFPmW9iZBViUkrr2oHJ/ZIGnr+w==" saltValue="tKPu5fPPbI8bU0O7tRJwRQ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38AB6672-99F9-4EAE-A8E6-A67FFDC2FA66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BFC24-5578-4895-B362-C94CC6519EA1}">
  <sheetPr>
    <pageSetUpPr fitToPage="1"/>
  </sheetPr>
  <dimension ref="A1:I22"/>
  <sheetViews>
    <sheetView view="pageBreakPreview" zoomScaleNormal="100" zoomScaleSheetLayoutView="100" workbookViewId="0">
      <selection activeCell="A15" activeCellId="2" sqref="F3:F12 H3:H12 A15:I17"/>
    </sheetView>
  </sheetViews>
  <sheetFormatPr defaultColWidth="8.85546875" defaultRowHeight="15.75" x14ac:dyDescent="0.25"/>
  <cols>
    <col min="1" max="1" width="5.7109375" style="1" customWidth="1"/>
    <col min="2" max="2" width="110" style="1" customWidth="1"/>
    <col min="3" max="3" width="8.7109375" style="5" customWidth="1"/>
    <col min="4" max="4" width="13.140625" style="5" customWidth="1"/>
    <col min="5" max="5" width="4.7109375" style="4" customWidth="1"/>
    <col min="6" max="7" width="15.7109375" style="4" customWidth="1"/>
    <col min="8" max="9" width="15.7109375" style="1" customWidth="1"/>
    <col min="10" max="16384" width="8.85546875" style="1"/>
  </cols>
  <sheetData>
    <row r="1" spans="1:9" customFormat="1" ht="30" customHeight="1" thickBot="1" x14ac:dyDescent="0.35">
      <c r="A1" s="7"/>
      <c r="B1" s="23" t="s">
        <v>31</v>
      </c>
      <c r="C1" s="29"/>
      <c r="D1" s="8"/>
      <c r="E1" s="8"/>
      <c r="F1" s="9"/>
      <c r="G1" s="9"/>
      <c r="H1" s="10"/>
    </row>
    <row r="2" spans="1:9" customFormat="1" ht="30" customHeight="1" thickBot="1" x14ac:dyDescent="0.3">
      <c r="A2" s="34" t="s">
        <v>2</v>
      </c>
      <c r="B2" s="34" t="s">
        <v>12</v>
      </c>
      <c r="C2" s="36" t="s">
        <v>13</v>
      </c>
      <c r="D2" s="38" t="s">
        <v>0</v>
      </c>
      <c r="E2" s="38" t="s">
        <v>3</v>
      </c>
      <c r="F2" s="38" t="s">
        <v>4</v>
      </c>
      <c r="G2" s="38" t="s">
        <v>5</v>
      </c>
      <c r="H2" s="42" t="s">
        <v>24</v>
      </c>
      <c r="I2" s="42" t="s">
        <v>25</v>
      </c>
    </row>
    <row r="3" spans="1:9" customFormat="1" ht="30" customHeight="1" x14ac:dyDescent="0.25">
      <c r="A3" s="12">
        <v>1</v>
      </c>
      <c r="B3" s="48" t="s">
        <v>11</v>
      </c>
      <c r="C3" s="35">
        <v>26292</v>
      </c>
      <c r="D3" s="37">
        <v>10822</v>
      </c>
      <c r="E3" s="39" t="s">
        <v>1</v>
      </c>
      <c r="F3" s="40">
        <v>0</v>
      </c>
      <c r="G3" s="37">
        <f>$D3*F3</f>
        <v>0</v>
      </c>
      <c r="H3" s="54">
        <v>0.22</v>
      </c>
      <c r="I3" s="44">
        <f>G3+(G3*H3)</f>
        <v>0</v>
      </c>
    </row>
    <row r="4" spans="1:9" customFormat="1" ht="30" customHeight="1" x14ac:dyDescent="0.25">
      <c r="A4" s="12">
        <v>2</v>
      </c>
      <c r="B4" s="48" t="s">
        <v>17</v>
      </c>
      <c r="C4" s="30">
        <v>24406</v>
      </c>
      <c r="D4" s="22">
        <v>6172</v>
      </c>
      <c r="E4" s="20" t="s">
        <v>1</v>
      </c>
      <c r="F4" s="21">
        <v>0</v>
      </c>
      <c r="G4" s="22">
        <f t="shared" ref="G4:G12" si="0">$D4*F4</f>
        <v>0</v>
      </c>
      <c r="H4" s="54">
        <v>0.22</v>
      </c>
      <c r="I4" s="44">
        <f t="shared" ref="I4:I12" si="1">G4+(G4*H4)</f>
        <v>0</v>
      </c>
    </row>
    <row r="5" spans="1:9" customFormat="1" ht="30" customHeight="1" x14ac:dyDescent="0.25">
      <c r="A5" s="12">
        <v>3</v>
      </c>
      <c r="B5" s="48" t="s">
        <v>18</v>
      </c>
      <c r="C5" s="30">
        <v>24407</v>
      </c>
      <c r="D5" s="22">
        <v>869</v>
      </c>
      <c r="E5" s="20" t="s">
        <v>1</v>
      </c>
      <c r="F5" s="21">
        <v>0</v>
      </c>
      <c r="G5" s="22">
        <f t="shared" si="0"/>
        <v>0</v>
      </c>
      <c r="H5" s="54">
        <v>0.22</v>
      </c>
      <c r="I5" s="44">
        <f t="shared" si="1"/>
        <v>0</v>
      </c>
    </row>
    <row r="6" spans="1:9" customFormat="1" ht="30" customHeight="1" x14ac:dyDescent="0.25">
      <c r="A6" s="12">
        <v>4</v>
      </c>
      <c r="B6" s="48" t="s">
        <v>19</v>
      </c>
      <c r="C6" s="30">
        <v>24408</v>
      </c>
      <c r="D6" s="22">
        <v>891.00000000000011</v>
      </c>
      <c r="E6" s="20" t="s">
        <v>1</v>
      </c>
      <c r="F6" s="21">
        <v>0</v>
      </c>
      <c r="G6" s="22">
        <f t="shared" si="0"/>
        <v>0</v>
      </c>
      <c r="H6" s="54">
        <v>0.22</v>
      </c>
      <c r="I6" s="44">
        <f t="shared" si="1"/>
        <v>0</v>
      </c>
    </row>
    <row r="7" spans="1:9" customFormat="1" ht="30" customHeight="1" x14ac:dyDescent="0.25">
      <c r="A7" s="12">
        <v>5</v>
      </c>
      <c r="B7" s="48" t="s">
        <v>33</v>
      </c>
      <c r="C7" s="30">
        <v>24405</v>
      </c>
      <c r="D7" s="22">
        <v>1023133</v>
      </c>
      <c r="E7" s="20" t="s">
        <v>15</v>
      </c>
      <c r="F7" s="21">
        <v>0</v>
      </c>
      <c r="G7" s="22">
        <f t="shared" si="0"/>
        <v>0</v>
      </c>
      <c r="H7" s="54">
        <v>0.22</v>
      </c>
      <c r="I7" s="44">
        <f t="shared" si="1"/>
        <v>0</v>
      </c>
    </row>
    <row r="8" spans="1:9" customFormat="1" ht="30" customHeight="1" x14ac:dyDescent="0.25">
      <c r="A8" s="12">
        <v>6</v>
      </c>
      <c r="B8" s="48" t="s">
        <v>20</v>
      </c>
      <c r="C8" s="30">
        <v>24410</v>
      </c>
      <c r="D8" s="22">
        <v>2479</v>
      </c>
      <c r="E8" s="20" t="s">
        <v>10</v>
      </c>
      <c r="F8" s="21">
        <v>0</v>
      </c>
      <c r="G8" s="22">
        <f t="shared" si="0"/>
        <v>0</v>
      </c>
      <c r="H8" s="54">
        <v>0.22</v>
      </c>
      <c r="I8" s="44">
        <f t="shared" si="1"/>
        <v>0</v>
      </c>
    </row>
    <row r="9" spans="1:9" customFormat="1" ht="30" customHeight="1" x14ac:dyDescent="0.25">
      <c r="A9" s="12">
        <v>7</v>
      </c>
      <c r="B9" s="48" t="s">
        <v>21</v>
      </c>
      <c r="C9" s="30">
        <v>24784</v>
      </c>
      <c r="D9" s="22">
        <v>267</v>
      </c>
      <c r="E9" s="20" t="s">
        <v>10</v>
      </c>
      <c r="F9" s="21">
        <v>0</v>
      </c>
      <c r="G9" s="22">
        <f t="shared" si="0"/>
        <v>0</v>
      </c>
      <c r="H9" s="54">
        <v>0.22</v>
      </c>
      <c r="I9" s="44">
        <f t="shared" si="1"/>
        <v>0</v>
      </c>
    </row>
    <row r="10" spans="1:9" customFormat="1" ht="30" customHeight="1" x14ac:dyDescent="0.25">
      <c r="A10" s="12">
        <v>8</v>
      </c>
      <c r="B10" s="48" t="s">
        <v>22</v>
      </c>
      <c r="C10" s="30">
        <v>26206</v>
      </c>
      <c r="D10" s="22">
        <v>5</v>
      </c>
      <c r="E10" s="20" t="s">
        <v>16</v>
      </c>
      <c r="F10" s="21">
        <v>0</v>
      </c>
      <c r="G10" s="22">
        <f t="shared" si="0"/>
        <v>0</v>
      </c>
      <c r="H10" s="54">
        <v>9.5000000000000001E-2</v>
      </c>
      <c r="I10" s="44">
        <f t="shared" si="1"/>
        <v>0</v>
      </c>
    </row>
    <row r="11" spans="1:9" customFormat="1" ht="30" customHeight="1" x14ac:dyDescent="0.25">
      <c r="A11" s="12">
        <v>9</v>
      </c>
      <c r="B11" s="48" t="s">
        <v>14</v>
      </c>
      <c r="C11" s="30">
        <v>26207</v>
      </c>
      <c r="D11" s="22">
        <v>5</v>
      </c>
      <c r="E11" s="20" t="s">
        <v>16</v>
      </c>
      <c r="F11" s="21">
        <v>0</v>
      </c>
      <c r="G11" s="22">
        <f t="shared" si="0"/>
        <v>0</v>
      </c>
      <c r="H11" s="54">
        <v>9.5000000000000001E-2</v>
      </c>
      <c r="I11" s="44">
        <f t="shared" si="1"/>
        <v>0</v>
      </c>
    </row>
    <row r="12" spans="1:9" customFormat="1" ht="30" customHeight="1" thickBot="1" x14ac:dyDescent="0.3">
      <c r="A12" s="25">
        <v>10</v>
      </c>
      <c r="B12" s="49" t="s">
        <v>23</v>
      </c>
      <c r="C12" s="31">
        <v>25996</v>
      </c>
      <c r="D12" s="28">
        <v>11</v>
      </c>
      <c r="E12" s="26" t="s">
        <v>1</v>
      </c>
      <c r="F12" s="27">
        <v>0</v>
      </c>
      <c r="G12" s="28">
        <f t="shared" si="0"/>
        <v>0</v>
      </c>
      <c r="H12" s="55">
        <v>0.22</v>
      </c>
      <c r="I12" s="45">
        <f t="shared" si="1"/>
        <v>0</v>
      </c>
    </row>
    <row r="13" spans="1:9" customFormat="1" ht="30" customHeight="1" thickTop="1" x14ac:dyDescent="0.25">
      <c r="A13" s="51" t="s">
        <v>27</v>
      </c>
      <c r="B13" s="52"/>
      <c r="C13" s="53"/>
      <c r="D13" s="24"/>
      <c r="E13" s="24"/>
      <c r="F13" s="43"/>
      <c r="G13" s="46">
        <f>SUM(G3:G12)</f>
        <v>0</v>
      </c>
      <c r="H13" s="50">
        <f>I13-G13</f>
        <v>0</v>
      </c>
      <c r="I13" s="47">
        <f>SUM(I3:I12)</f>
        <v>0</v>
      </c>
    </row>
    <row r="14" spans="1:9" customFormat="1" ht="19.899999999999999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</row>
    <row r="15" spans="1:9" customFormat="1" ht="19.899999999999999" customHeight="1" x14ac:dyDescent="0.3">
      <c r="A15" s="56"/>
      <c r="B15" s="56"/>
      <c r="C15" s="57"/>
      <c r="D15" s="57"/>
      <c r="E15" s="57"/>
      <c r="F15" s="58"/>
      <c r="G15" s="58"/>
      <c r="H15" s="58"/>
      <c r="I15" s="56"/>
    </row>
    <row r="16" spans="1:9" customFormat="1" ht="19.899999999999999" customHeight="1" x14ac:dyDescent="0.3">
      <c r="A16" s="56" t="s">
        <v>28</v>
      </c>
      <c r="B16" s="56"/>
      <c r="C16" s="57"/>
      <c r="D16" s="56" t="s">
        <v>6</v>
      </c>
      <c r="E16" s="59"/>
      <c r="F16" s="59"/>
      <c r="G16" s="59"/>
      <c r="H16" s="59"/>
      <c r="I16" s="56"/>
    </row>
    <row r="17" spans="1:9" customFormat="1" ht="19.899999999999999" customHeight="1" x14ac:dyDescent="0.3">
      <c r="A17" s="56"/>
      <c r="B17" s="56"/>
      <c r="C17" s="57"/>
      <c r="D17" s="56"/>
      <c r="E17" s="60"/>
      <c r="F17" s="60"/>
      <c r="G17" s="60"/>
      <c r="H17" s="60"/>
      <c r="I17" s="56"/>
    </row>
    <row r="18" spans="1:9" customFormat="1" ht="19.899999999999999" customHeight="1" x14ac:dyDescent="0.3">
      <c r="A18" s="14" t="s">
        <v>7</v>
      </c>
      <c r="B18" s="11"/>
      <c r="C18" s="15"/>
      <c r="D18" s="17"/>
      <c r="E18" s="17"/>
      <c r="F18" s="17"/>
      <c r="G18" s="17"/>
      <c r="H18" s="17"/>
      <c r="I18" s="11"/>
    </row>
    <row r="19" spans="1:9" customFormat="1" ht="19.899999999999999" customHeight="1" x14ac:dyDescent="0.3">
      <c r="A19" s="14" t="s">
        <v>8</v>
      </c>
      <c r="B19" s="11"/>
      <c r="C19" s="15"/>
      <c r="D19" s="15"/>
      <c r="E19" s="15"/>
      <c r="F19" s="16"/>
      <c r="G19" s="16"/>
      <c r="H19" s="16"/>
      <c r="I19" s="11"/>
    </row>
    <row r="20" spans="1:9" customFormat="1" ht="19.899999999999999" customHeight="1" x14ac:dyDescent="0.3">
      <c r="A20" s="14" t="s">
        <v>26</v>
      </c>
      <c r="B20" s="11"/>
      <c r="C20" s="15"/>
      <c r="D20" s="15"/>
      <c r="E20" s="15"/>
      <c r="F20" s="16"/>
      <c r="G20" s="16"/>
      <c r="H20" s="16"/>
      <c r="I20" s="11"/>
    </row>
    <row r="21" spans="1:9" customFormat="1" ht="19.899999999999999" customHeight="1" x14ac:dyDescent="0.3">
      <c r="A21" s="14" t="s">
        <v>9</v>
      </c>
      <c r="B21" s="11"/>
      <c r="C21" s="15"/>
      <c r="D21" s="18"/>
      <c r="E21" s="18"/>
      <c r="F21" s="16"/>
      <c r="G21" s="16"/>
      <c r="H21" s="16"/>
      <c r="I21" s="11"/>
    </row>
    <row r="22" spans="1:9" customFormat="1" ht="15" x14ac:dyDescent="0.25"/>
  </sheetData>
  <sheetProtection algorithmName="SHA-512" hashValue="au5/ZtyuJq8NHiuR9c/aL6l/T0tMyK7iPHYGbS/utzzdMaNkF7PZ0ud7HNedLxLdQ96afwh2ZAdIoY2gfn4hqg==" saltValue="mTMjhg70zhy5ftuCp+Awcw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31D7695A-2030-4D5A-B23D-279D6BB43B8B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1312E-A424-493E-ACCE-B2D929143457}">
  <sheetPr>
    <pageSetUpPr fitToPage="1"/>
  </sheetPr>
  <dimension ref="A1:I22"/>
  <sheetViews>
    <sheetView view="pageBreakPreview" zoomScaleNormal="100" zoomScaleSheetLayoutView="100" workbookViewId="0">
      <selection activeCell="A15" activeCellId="2" sqref="F3:F12 H3:H12 A15:I17"/>
    </sheetView>
  </sheetViews>
  <sheetFormatPr defaultColWidth="8.85546875" defaultRowHeight="16.5" x14ac:dyDescent="0.3"/>
  <cols>
    <col min="1" max="1" width="5.7109375" style="11" customWidth="1"/>
    <col min="2" max="2" width="112" style="11" customWidth="1"/>
    <col min="3" max="3" width="8.7109375" style="15" customWidth="1"/>
    <col min="4" max="4" width="13.140625" style="15" customWidth="1"/>
    <col min="5" max="5" width="4.7109375" style="16" customWidth="1"/>
    <col min="6" max="7" width="15.7109375" style="16" customWidth="1"/>
    <col min="8" max="8" width="15.7109375" style="11" customWidth="1"/>
    <col min="9" max="9" width="16.42578125" style="11" customWidth="1"/>
    <col min="10" max="16384" width="8.85546875" style="11"/>
  </cols>
  <sheetData>
    <row r="1" spans="1:9" ht="30" customHeight="1" thickBot="1" x14ac:dyDescent="0.35">
      <c r="A1" s="7"/>
      <c r="B1" s="23" t="s">
        <v>32</v>
      </c>
      <c r="C1" s="29"/>
      <c r="D1" s="8"/>
      <c r="E1" s="8"/>
      <c r="F1" s="9"/>
      <c r="G1" s="10"/>
    </row>
    <row r="2" spans="1:9" ht="30" customHeight="1" thickBot="1" x14ac:dyDescent="0.35">
      <c r="A2" s="34" t="s">
        <v>2</v>
      </c>
      <c r="B2" s="34" t="s">
        <v>12</v>
      </c>
      <c r="C2" s="36" t="s">
        <v>13</v>
      </c>
      <c r="D2" s="38" t="s">
        <v>0</v>
      </c>
      <c r="E2" s="38" t="s">
        <v>3</v>
      </c>
      <c r="F2" s="38" t="s">
        <v>4</v>
      </c>
      <c r="G2" s="38" t="s">
        <v>5</v>
      </c>
      <c r="H2" s="42" t="s">
        <v>24</v>
      </c>
      <c r="I2" s="42" t="s">
        <v>25</v>
      </c>
    </row>
    <row r="3" spans="1:9" ht="30" customHeight="1" x14ac:dyDescent="0.3">
      <c r="A3" s="12">
        <v>1</v>
      </c>
      <c r="B3" s="48" t="s">
        <v>11</v>
      </c>
      <c r="C3" s="35">
        <v>26292</v>
      </c>
      <c r="D3" s="37">
        <v>8818</v>
      </c>
      <c r="E3" s="39" t="s">
        <v>1</v>
      </c>
      <c r="F3" s="40">
        <v>0</v>
      </c>
      <c r="G3" s="37">
        <f>$D3*F3</f>
        <v>0</v>
      </c>
      <c r="H3" s="54">
        <v>0.22</v>
      </c>
      <c r="I3" s="44">
        <f>G3+(G3*H3)</f>
        <v>0</v>
      </c>
    </row>
    <row r="4" spans="1:9" ht="30" customHeight="1" x14ac:dyDescent="0.3">
      <c r="A4" s="12">
        <v>2</v>
      </c>
      <c r="B4" s="48" t="s">
        <v>17</v>
      </c>
      <c r="C4" s="30">
        <v>24406</v>
      </c>
      <c r="D4" s="22">
        <v>5029</v>
      </c>
      <c r="E4" s="20" t="s">
        <v>1</v>
      </c>
      <c r="F4" s="21">
        <v>0</v>
      </c>
      <c r="G4" s="22">
        <f t="shared" ref="G4:G12" si="0">$D4*F4</f>
        <v>0</v>
      </c>
      <c r="H4" s="54">
        <v>0.22</v>
      </c>
      <c r="I4" s="44">
        <f t="shared" ref="I4:I12" si="1">G4+(G4*H4)</f>
        <v>0</v>
      </c>
    </row>
    <row r="5" spans="1:9" s="13" customFormat="1" ht="30" customHeight="1" x14ac:dyDescent="0.3">
      <c r="A5" s="12">
        <v>3</v>
      </c>
      <c r="B5" s="48" t="s">
        <v>18</v>
      </c>
      <c r="C5" s="30">
        <v>24407</v>
      </c>
      <c r="D5" s="22">
        <v>708</v>
      </c>
      <c r="E5" s="20" t="s">
        <v>1</v>
      </c>
      <c r="F5" s="21">
        <v>0</v>
      </c>
      <c r="G5" s="22">
        <f t="shared" si="0"/>
        <v>0</v>
      </c>
      <c r="H5" s="54">
        <v>0.22</v>
      </c>
      <c r="I5" s="44">
        <f t="shared" si="1"/>
        <v>0</v>
      </c>
    </row>
    <row r="6" spans="1:9" s="13" customFormat="1" ht="30" customHeight="1" x14ac:dyDescent="0.3">
      <c r="A6" s="12">
        <v>4</v>
      </c>
      <c r="B6" s="48" t="s">
        <v>19</v>
      </c>
      <c r="C6" s="30">
        <v>24408</v>
      </c>
      <c r="D6" s="22">
        <v>726</v>
      </c>
      <c r="E6" s="20" t="s">
        <v>1</v>
      </c>
      <c r="F6" s="21">
        <v>0</v>
      </c>
      <c r="G6" s="22">
        <f t="shared" si="0"/>
        <v>0</v>
      </c>
      <c r="H6" s="54">
        <v>0.22</v>
      </c>
      <c r="I6" s="44">
        <f t="shared" si="1"/>
        <v>0</v>
      </c>
    </row>
    <row r="7" spans="1:9" s="13" customFormat="1" ht="30" customHeight="1" x14ac:dyDescent="0.3">
      <c r="A7" s="12">
        <v>5</v>
      </c>
      <c r="B7" s="48" t="s">
        <v>33</v>
      </c>
      <c r="C7" s="30">
        <v>24405</v>
      </c>
      <c r="D7" s="22">
        <v>833664</v>
      </c>
      <c r="E7" s="20" t="s">
        <v>15</v>
      </c>
      <c r="F7" s="21">
        <v>0</v>
      </c>
      <c r="G7" s="22">
        <f t="shared" si="0"/>
        <v>0</v>
      </c>
      <c r="H7" s="54">
        <v>0.22</v>
      </c>
      <c r="I7" s="44">
        <f t="shared" si="1"/>
        <v>0</v>
      </c>
    </row>
    <row r="8" spans="1:9" s="13" customFormat="1" ht="30" customHeight="1" x14ac:dyDescent="0.3">
      <c r="A8" s="12">
        <v>6</v>
      </c>
      <c r="B8" s="48" t="s">
        <v>20</v>
      </c>
      <c r="C8" s="30">
        <v>24410</v>
      </c>
      <c r="D8" s="22">
        <v>2020</v>
      </c>
      <c r="E8" s="20" t="s">
        <v>10</v>
      </c>
      <c r="F8" s="21">
        <v>0</v>
      </c>
      <c r="G8" s="22">
        <f t="shared" si="0"/>
        <v>0</v>
      </c>
      <c r="H8" s="54">
        <v>0.22</v>
      </c>
      <c r="I8" s="44">
        <f t="shared" si="1"/>
        <v>0</v>
      </c>
    </row>
    <row r="9" spans="1:9" s="13" customFormat="1" ht="30" customHeight="1" x14ac:dyDescent="0.3">
      <c r="A9" s="12">
        <v>7</v>
      </c>
      <c r="B9" s="48" t="s">
        <v>21</v>
      </c>
      <c r="C9" s="30">
        <v>24784</v>
      </c>
      <c r="D9" s="22">
        <v>218</v>
      </c>
      <c r="E9" s="20" t="s">
        <v>10</v>
      </c>
      <c r="F9" s="21">
        <v>0</v>
      </c>
      <c r="G9" s="22">
        <f t="shared" si="0"/>
        <v>0</v>
      </c>
      <c r="H9" s="54">
        <v>0.22</v>
      </c>
      <c r="I9" s="44">
        <f t="shared" si="1"/>
        <v>0</v>
      </c>
    </row>
    <row r="10" spans="1:9" s="13" customFormat="1" ht="30" customHeight="1" x14ac:dyDescent="0.3">
      <c r="A10" s="12">
        <v>8</v>
      </c>
      <c r="B10" s="48" t="s">
        <v>22</v>
      </c>
      <c r="C10" s="30">
        <v>26206</v>
      </c>
      <c r="D10" s="22">
        <v>4</v>
      </c>
      <c r="E10" s="20" t="s">
        <v>16</v>
      </c>
      <c r="F10" s="21">
        <v>0</v>
      </c>
      <c r="G10" s="22">
        <f t="shared" si="0"/>
        <v>0</v>
      </c>
      <c r="H10" s="54">
        <v>9.5000000000000001E-2</v>
      </c>
      <c r="I10" s="44">
        <f t="shared" si="1"/>
        <v>0</v>
      </c>
    </row>
    <row r="11" spans="1:9" s="13" customFormat="1" ht="30" customHeight="1" x14ac:dyDescent="0.3">
      <c r="A11" s="12">
        <v>9</v>
      </c>
      <c r="B11" s="48" t="s">
        <v>14</v>
      </c>
      <c r="C11" s="30">
        <v>26207</v>
      </c>
      <c r="D11" s="22">
        <v>4</v>
      </c>
      <c r="E11" s="20" t="s">
        <v>16</v>
      </c>
      <c r="F11" s="21">
        <v>0</v>
      </c>
      <c r="G11" s="22">
        <f t="shared" si="0"/>
        <v>0</v>
      </c>
      <c r="H11" s="54">
        <v>9.5000000000000001E-2</v>
      </c>
      <c r="I11" s="44">
        <f t="shared" si="1"/>
        <v>0</v>
      </c>
    </row>
    <row r="12" spans="1:9" s="13" customFormat="1" ht="30" customHeight="1" thickBot="1" x14ac:dyDescent="0.35">
      <c r="A12" s="25">
        <v>10</v>
      </c>
      <c r="B12" s="49" t="s">
        <v>23</v>
      </c>
      <c r="C12" s="31">
        <v>25996</v>
      </c>
      <c r="D12" s="28">
        <v>9</v>
      </c>
      <c r="E12" s="26" t="s">
        <v>1</v>
      </c>
      <c r="F12" s="27">
        <v>0</v>
      </c>
      <c r="G12" s="28">
        <f t="shared" si="0"/>
        <v>0</v>
      </c>
      <c r="H12" s="55">
        <v>0.22</v>
      </c>
      <c r="I12" s="45">
        <f t="shared" si="1"/>
        <v>0</v>
      </c>
    </row>
    <row r="13" spans="1:9" s="14" customFormat="1" ht="30" customHeight="1" thickTop="1" x14ac:dyDescent="0.2">
      <c r="A13" s="51" t="s">
        <v>27</v>
      </c>
      <c r="B13" s="52"/>
      <c r="C13" s="53"/>
      <c r="D13" s="24"/>
      <c r="E13" s="24"/>
      <c r="F13" s="43"/>
      <c r="G13" s="46">
        <f>SUM(G3:G12)</f>
        <v>0</v>
      </c>
      <c r="H13" s="50">
        <f>I13-G13</f>
        <v>0</v>
      </c>
      <c r="I13" s="47">
        <f>SUM(I3:I12)</f>
        <v>0</v>
      </c>
    </row>
    <row r="14" spans="1:9" s="19" customFormat="1" ht="19.899999999999999" customHeight="1" x14ac:dyDescent="0.3"/>
    <row r="15" spans="1:9" ht="19.899999999999999" customHeight="1" x14ac:dyDescent="0.3">
      <c r="A15" s="56"/>
      <c r="B15" s="56"/>
      <c r="C15" s="57"/>
      <c r="D15" s="57"/>
      <c r="E15" s="57"/>
      <c r="F15" s="58"/>
      <c r="G15" s="58"/>
      <c r="H15" s="58"/>
      <c r="I15" s="56"/>
    </row>
    <row r="16" spans="1:9" ht="19.899999999999999" customHeight="1" x14ac:dyDescent="0.3">
      <c r="A16" s="56" t="s">
        <v>28</v>
      </c>
      <c r="B16" s="56"/>
      <c r="C16" s="57"/>
      <c r="D16" s="56" t="s">
        <v>6</v>
      </c>
      <c r="E16" s="59"/>
      <c r="F16" s="59"/>
      <c r="G16" s="59"/>
      <c r="H16" s="59"/>
      <c r="I16" s="56"/>
    </row>
    <row r="17" spans="1:9" ht="19.899999999999999" customHeight="1" x14ac:dyDescent="0.3">
      <c r="A17" s="56"/>
      <c r="B17" s="56"/>
      <c r="C17" s="57"/>
      <c r="D17" s="56"/>
      <c r="E17" s="60"/>
      <c r="F17" s="60"/>
      <c r="G17" s="60"/>
      <c r="H17" s="60"/>
      <c r="I17" s="56"/>
    </row>
    <row r="18" spans="1:9" ht="19.899999999999999" customHeight="1" x14ac:dyDescent="0.3">
      <c r="A18" s="14" t="s">
        <v>7</v>
      </c>
      <c r="D18" s="17"/>
      <c r="E18" s="17"/>
      <c r="F18" s="17"/>
      <c r="G18" s="17"/>
      <c r="H18" s="17"/>
    </row>
    <row r="19" spans="1:9" ht="19.899999999999999" customHeight="1" x14ac:dyDescent="0.3">
      <c r="A19" s="14" t="s">
        <v>8</v>
      </c>
      <c r="E19" s="15"/>
      <c r="H19" s="16"/>
    </row>
    <row r="20" spans="1:9" ht="19.899999999999999" customHeight="1" x14ac:dyDescent="0.3">
      <c r="A20" s="14" t="s">
        <v>26</v>
      </c>
      <c r="E20" s="15"/>
      <c r="H20" s="16"/>
    </row>
    <row r="21" spans="1:9" ht="19.899999999999999" customHeight="1" x14ac:dyDescent="0.3">
      <c r="A21" s="14" t="s">
        <v>9</v>
      </c>
      <c r="D21" s="18"/>
      <c r="E21" s="18"/>
      <c r="H21" s="16"/>
    </row>
    <row r="22" spans="1:9" ht="41.25" customHeight="1" x14ac:dyDescent="0.3">
      <c r="A22" s="19"/>
      <c r="B22" s="19"/>
      <c r="C22" s="19"/>
      <c r="D22" s="19"/>
      <c r="E22" s="19"/>
      <c r="F22" s="19"/>
      <c r="G22" s="19"/>
    </row>
  </sheetData>
  <sheetProtection algorithmName="SHA-512" hashValue="GHKewmVpfg6nK4dDZ1DayHzjSXsDBIjMU4fwm9VZosdSB7HjmowKfMLIiK4g/T+0Vk/JjorSkCuuPIH/vfKbjw==" saltValue="/njWZBx6t+i0qqF5CwzYDg==" spinCount="100000" sheet="1" selectLockedCells="1"/>
  <mergeCells count="1">
    <mergeCell ref="A13:C13"/>
  </mergeCells>
  <dataValidations count="1">
    <dataValidation type="custom" allowBlank="1" showInputMessage="1" showErrorMessage="1" error="Vse cene na enoto morajo biti vnesene v ponudbeni predračun na dve decimalni mesti natančno !" sqref="D3:D12 F3:F12" xr:uid="{F28724F9-CCFE-4A59-A3AE-78D1C2E7E26B}">
      <formula1>OR(ROUND(MOD(D3*100,1),3)=0,ROUND(MOD(D3*100,1),3)=1)</formula1>
    </dataValidation>
  </dataValidations>
  <pageMargins left="0.7" right="0.7" top="0.5348958333333333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Sklop 1_Področje Celje</vt:lpstr>
      <vt:lpstr>Sklop 2_Področje Krško</vt:lpstr>
      <vt:lpstr>Sklop 3_Področje Slovenj Gradec</vt:lpstr>
      <vt:lpstr>Sklop 4_Področje Velenje</vt:lpstr>
      <vt:lpstr>'Sklop 1_Področje Celje'!Področje_tiskanja</vt:lpstr>
      <vt:lpstr>'Sklop 2_Področje Krško'!Področje_tiskanja</vt:lpstr>
      <vt:lpstr>'Sklop 4_Področje Velenje'!Področje_tiskanja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Romanić Jožica</cp:lastModifiedBy>
  <cp:lastPrinted>2021-11-10T08:36:42Z</cp:lastPrinted>
  <dcterms:created xsi:type="dcterms:W3CDTF">2013-06-04T10:12:30Z</dcterms:created>
  <dcterms:modified xsi:type="dcterms:W3CDTF">2024-02-16T11:07:29Z</dcterms:modified>
</cp:coreProperties>
</file>